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L5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L4" i="3"/>
  <c r="K4" i="3"/>
  <c r="J4" i="3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L5" i="2"/>
  <c r="K5" i="2"/>
  <c r="J5" i="2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L5" i="1"/>
  <c r="K5" i="1"/>
  <c r="J5" i="1"/>
</calcChain>
</file>

<file path=xl/sharedStrings.xml><?xml version="1.0" encoding="utf-8"?>
<sst xmlns="http://schemas.openxmlformats.org/spreadsheetml/2006/main" count="192" uniqueCount="67">
  <si>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</si>
  <si>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</si>
  <si>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</si>
  <si>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</si>
  <si>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</si>
  <si>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</si>
  <si>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</si>
  <si>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</si>
  <si>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</si>
  <si>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</si>
  <si>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</si>
  <si>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</si>
  <si>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</si>
  <si>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</si>
  <si>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</si>
  <si>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</si>
  <si>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</si>
  <si>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</si>
  <si>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</si>
  <si>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</si>
  <si>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</si>
  <si>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</si>
  <si>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</si>
  <si>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</si>
  <si>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</si>
  <si>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#2.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</si>
  <si>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</si>
  <si>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</si>
  <si>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</si>
  <si>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</si>
  <si>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</si>
  <si>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</si>
  <si>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</si>
  <si>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</si>
  <si>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</si>
  <si>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</si>
  <si>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</si>
  <si>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</si>
  <si>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</si>
  <si>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</si>
  <si>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</si>
  <si>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</si>
  <si>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</si>
  <si>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</si>
  <si>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</si>
  <si>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</si>
  <si>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</si>
  <si>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</si>
  <si>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</si>
  <si>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</si>
  <si>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</si>
  <si>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</si>
  <si>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</si>
  <si>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</si>
  <si>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</si>
  <si>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</si>
  <si>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</si>
  <si>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</si>
  <si>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</si>
  <si>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</si>
  <si>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#2. Summary of Total Metals Results.</t>
  </si>
  <si>
    <t>Sulfur</t>
  </si>
  <si>
    <t>Table. SNAP Claims Station Snap #2. Summary of Dissolved Metals Results</t>
  </si>
  <si>
    <t>Maximum</t>
  </si>
  <si>
    <t>Minimum</t>
  </si>
  <si>
    <t>Mean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</si>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</sst>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0.00000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9" sqref="I9"/>
    </sheetView>
  </sheetViews>
  <sheetFormatPr defaultRowHeight="15" x14ac:dyDescent="0.25"/>
  <cols>
    <col min="1" max="1" width="20.285156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9" width="7" customWidth="1"/>
  </cols>
  <sheetData>
    <row r="1" spans="1:12" ht="15.75" x14ac:dyDescent="0.25">
      <c r="A1" s="1" t="s">
        <v>25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7" t="s">
        <v>63</v>
      </c>
      <c r="K4" s="7" t="s">
        <v>64</v>
      </c>
      <c r="L4" s="7" t="s">
        <v>65</v>
      </c>
    </row>
    <row r="5" spans="1:12" x14ac:dyDescent="0.25">
      <c r="A5" t="s">
        <v>2</v>
      </c>
      <c r="B5" s="4" t="s">
        <v>3</v>
      </c>
      <c r="C5" s="4">
        <v>7.73</v>
      </c>
      <c r="D5" s="4">
        <v>8.3000000000000007</v>
      </c>
      <c r="E5" s="4">
        <v>7.65</v>
      </c>
      <c r="F5" s="4">
        <v>7.21</v>
      </c>
      <c r="G5" s="14">
        <v>7.6</v>
      </c>
      <c r="H5" s="14">
        <v>6.62</v>
      </c>
      <c r="I5" s="14">
        <v>7.47</v>
      </c>
      <c r="J5" s="8">
        <f>MAX(C5:I5)</f>
        <v>8.3000000000000007</v>
      </c>
      <c r="K5" s="8">
        <f>MIN(C5:I5)</f>
        <v>6.62</v>
      </c>
      <c r="L5" s="9">
        <f>AVERAGE(C5:I5)</f>
        <v>7.5114285714285716</v>
      </c>
    </row>
    <row r="6" spans="1:12" x14ac:dyDescent="0.25">
      <c r="A6" t="s">
        <v>4</v>
      </c>
      <c r="B6" s="4" t="s">
        <v>3</v>
      </c>
      <c r="C6" s="4">
        <v>6.74</v>
      </c>
      <c r="D6" s="4">
        <v>6.38</v>
      </c>
      <c r="E6" s="4">
        <v>7.02</v>
      </c>
      <c r="F6" s="4">
        <v>6.98</v>
      </c>
      <c r="G6" s="4">
        <v>7.08</v>
      </c>
      <c r="H6" s="4">
        <v>6.8</v>
      </c>
      <c r="I6" s="16">
        <v>7</v>
      </c>
      <c r="J6" s="8">
        <f t="shared" ref="J6:J21" si="0">MAX(C6:I6)</f>
        <v>7.08</v>
      </c>
      <c r="K6" s="8">
        <f t="shared" ref="K6:K21" si="1">MIN(C6:I6)</f>
        <v>6.38</v>
      </c>
      <c r="L6" s="9">
        <f t="shared" ref="L6:L21" si="2">AVERAGE(C6:I6)</f>
        <v>6.8571428571428568</v>
      </c>
    </row>
    <row r="7" spans="1:12" x14ac:dyDescent="0.25">
      <c r="A7" t="s">
        <v>5</v>
      </c>
      <c r="B7" s="4" t="s">
        <v>6</v>
      </c>
      <c r="C7" s="4">
        <v>157</v>
      </c>
      <c r="D7" s="4">
        <v>171</v>
      </c>
      <c r="E7" s="4">
        <v>88</v>
      </c>
      <c r="F7" s="4">
        <v>145</v>
      </c>
      <c r="G7" s="4">
        <v>171</v>
      </c>
      <c r="H7" s="4">
        <v>183</v>
      </c>
      <c r="I7" s="16">
        <v>145</v>
      </c>
      <c r="J7" s="8">
        <f t="shared" si="0"/>
        <v>183</v>
      </c>
      <c r="K7" s="8">
        <f t="shared" si="1"/>
        <v>88</v>
      </c>
      <c r="L7" s="9">
        <f t="shared" si="2"/>
        <v>151.42857142857142</v>
      </c>
    </row>
    <row r="8" spans="1:12" x14ac:dyDescent="0.25">
      <c r="A8" t="s">
        <v>7</v>
      </c>
      <c r="B8" s="4" t="s">
        <v>8</v>
      </c>
      <c r="C8" s="4">
        <v>0.5</v>
      </c>
      <c r="D8" s="4">
        <v>0.2</v>
      </c>
      <c r="E8" s="4">
        <v>4.9000000000000004</v>
      </c>
      <c r="F8" s="4">
        <v>3.3</v>
      </c>
      <c r="G8" s="4">
        <v>-0.2</v>
      </c>
      <c r="H8" s="4">
        <v>0.7</v>
      </c>
      <c r="I8" s="4">
        <v>6.5</v>
      </c>
      <c r="J8" s="8">
        <f t="shared" si="0"/>
        <v>6.5</v>
      </c>
      <c r="K8" s="8">
        <f t="shared" si="1"/>
        <v>-0.2</v>
      </c>
      <c r="L8" s="9">
        <f t="shared" si="2"/>
        <v>2.2714285714285714</v>
      </c>
    </row>
    <row r="9" spans="1:12" x14ac:dyDescent="0.25">
      <c r="A9" t="s">
        <v>9</v>
      </c>
      <c r="B9" s="4" t="s">
        <v>10</v>
      </c>
      <c r="C9" s="4">
        <v>9.4E-2</v>
      </c>
      <c r="D9" s="4">
        <v>7.9000000000000008E-3</v>
      </c>
      <c r="E9" s="4">
        <v>0.63480000000000003</v>
      </c>
      <c r="F9" s="4">
        <v>0.23860000000000001</v>
      </c>
      <c r="G9" s="4" t="s">
        <v>66</v>
      </c>
      <c r="H9" s="4">
        <v>1.1999999999999999E-3</v>
      </c>
      <c r="I9" s="4">
        <v>0.17460000000000001</v>
      </c>
      <c r="J9" s="8">
        <f t="shared" si="0"/>
        <v>0.63480000000000003</v>
      </c>
      <c r="K9" s="8">
        <f t="shared" si="1"/>
        <v>1.1999999999999999E-3</v>
      </c>
      <c r="L9" s="10">
        <f t="shared" si="2"/>
        <v>0.19184999999999999</v>
      </c>
    </row>
    <row r="10" spans="1:12" x14ac:dyDescent="0.25">
      <c r="A10" t="s">
        <v>11</v>
      </c>
      <c r="B10" s="4" t="s">
        <v>12</v>
      </c>
      <c r="C10" s="4">
        <v>0.7</v>
      </c>
      <c r="D10" s="4">
        <v>0.6</v>
      </c>
      <c r="E10" s="4">
        <v>0.9</v>
      </c>
      <c r="F10" s="4">
        <v>1.1000000000000001</v>
      </c>
      <c r="G10" s="4">
        <v>0.6</v>
      </c>
      <c r="H10" s="4">
        <v>0.25</v>
      </c>
      <c r="I10" s="16">
        <v>0.6</v>
      </c>
      <c r="J10" s="8">
        <f t="shared" si="0"/>
        <v>1.1000000000000001</v>
      </c>
      <c r="K10" s="8">
        <f t="shared" si="1"/>
        <v>0.25</v>
      </c>
      <c r="L10" s="10">
        <f t="shared" si="2"/>
        <v>0.6785714285714286</v>
      </c>
    </row>
    <row r="11" spans="1:12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1E-3</v>
      </c>
      <c r="F11" s="4">
        <v>1E-3</v>
      </c>
      <c r="G11" s="4">
        <v>1E-3</v>
      </c>
      <c r="H11" s="4">
        <v>1E-3</v>
      </c>
      <c r="I11" s="16">
        <v>1E-3</v>
      </c>
      <c r="J11" s="8">
        <f t="shared" si="0"/>
        <v>1E-3</v>
      </c>
      <c r="K11" s="8">
        <f t="shared" si="1"/>
        <v>1E-3</v>
      </c>
      <c r="L11" s="12">
        <f t="shared" si="2"/>
        <v>1E-3</v>
      </c>
    </row>
    <row r="12" spans="1:12" x14ac:dyDescent="0.25">
      <c r="A12" t="s">
        <v>14</v>
      </c>
      <c r="B12" s="4" t="s">
        <v>12</v>
      </c>
      <c r="C12" s="4">
        <v>1.5E-3</v>
      </c>
      <c r="D12" s="4">
        <v>1.5E-3</v>
      </c>
      <c r="E12" s="4">
        <v>1.5E-3</v>
      </c>
      <c r="F12" s="4">
        <v>3.0000000000000001E-3</v>
      </c>
      <c r="G12" s="4">
        <v>1.5E-3</v>
      </c>
      <c r="H12" s="4">
        <v>8.0000000000000002E-3</v>
      </c>
      <c r="I12" s="16">
        <v>6.0000000000000001E-3</v>
      </c>
      <c r="J12" s="8">
        <f t="shared" si="0"/>
        <v>8.0000000000000002E-3</v>
      </c>
      <c r="K12" s="8">
        <f t="shared" si="1"/>
        <v>1.5E-3</v>
      </c>
      <c r="L12" s="10">
        <f t="shared" si="2"/>
        <v>3.2857142857142855E-3</v>
      </c>
    </row>
    <row r="13" spans="1:12" x14ac:dyDescent="0.25">
      <c r="A13" t="s">
        <v>15</v>
      </c>
      <c r="B13" s="4" t="s">
        <v>12</v>
      </c>
      <c r="C13" s="4">
        <v>0.05</v>
      </c>
      <c r="D13" s="4">
        <v>5.0000000000000001E-3</v>
      </c>
      <c r="E13" s="4">
        <v>0.01</v>
      </c>
      <c r="F13" s="4">
        <v>0.02</v>
      </c>
      <c r="G13" s="4">
        <v>7.0000000000000007E-2</v>
      </c>
      <c r="H13" s="4">
        <v>5.0000000000000001E-3</v>
      </c>
      <c r="I13" s="16">
        <v>0.06</v>
      </c>
      <c r="J13" s="8">
        <f t="shared" si="0"/>
        <v>7.0000000000000007E-2</v>
      </c>
      <c r="K13" s="8">
        <f t="shared" si="1"/>
        <v>5.0000000000000001E-3</v>
      </c>
      <c r="L13" s="10">
        <f t="shared" si="2"/>
        <v>3.1428571428571431E-2</v>
      </c>
    </row>
    <row r="14" spans="1:12" x14ac:dyDescent="0.25">
      <c r="A14" t="s">
        <v>16</v>
      </c>
      <c r="B14" s="4" t="s">
        <v>12</v>
      </c>
      <c r="C14" s="4">
        <v>0.09</v>
      </c>
      <c r="D14" s="4">
        <v>0.16</v>
      </c>
      <c r="E14" s="4">
        <v>0.04</v>
      </c>
      <c r="F14" s="4">
        <v>0.1</v>
      </c>
      <c r="G14" s="4">
        <v>0.16</v>
      </c>
      <c r="H14" s="4">
        <v>0.17</v>
      </c>
      <c r="I14" s="16">
        <v>0.06</v>
      </c>
      <c r="J14" s="8">
        <f t="shared" si="0"/>
        <v>0.17</v>
      </c>
      <c r="K14" s="8">
        <f t="shared" si="1"/>
        <v>0.04</v>
      </c>
      <c r="L14" s="10">
        <f t="shared" si="2"/>
        <v>0.11142857142857143</v>
      </c>
    </row>
    <row r="15" spans="1:12" x14ac:dyDescent="0.25">
      <c r="A15" t="s">
        <v>17</v>
      </c>
      <c r="B15" s="4" t="s">
        <v>12</v>
      </c>
      <c r="C15" s="4">
        <v>5.0000000000000001E-3</v>
      </c>
      <c r="D15" s="4">
        <v>0.01</v>
      </c>
      <c r="E15" s="4">
        <v>5.0000000000000001E-3</v>
      </c>
      <c r="F15" s="4">
        <v>5.0000000000000001E-3</v>
      </c>
      <c r="G15" s="4">
        <v>5.0000000000000001E-3</v>
      </c>
      <c r="H15" s="4">
        <v>5.0000000000000001E-3</v>
      </c>
      <c r="I15" s="16">
        <v>5.0000000000000001E-3</v>
      </c>
      <c r="J15" s="8">
        <f t="shared" si="0"/>
        <v>0.01</v>
      </c>
      <c r="K15" s="8">
        <f t="shared" si="1"/>
        <v>5.0000000000000001E-3</v>
      </c>
      <c r="L15" s="10">
        <f t="shared" si="2"/>
        <v>5.7142857142857143E-3</v>
      </c>
    </row>
    <row r="16" spans="1:12" x14ac:dyDescent="0.25">
      <c r="A16" t="s">
        <v>18</v>
      </c>
      <c r="B16" s="4" t="s">
        <v>12</v>
      </c>
      <c r="C16" s="4">
        <v>10</v>
      </c>
      <c r="D16" s="4">
        <v>11</v>
      </c>
      <c r="E16" s="4">
        <v>7</v>
      </c>
      <c r="F16" s="4">
        <v>10</v>
      </c>
      <c r="G16" s="4">
        <v>10</v>
      </c>
      <c r="H16" s="4">
        <v>10</v>
      </c>
      <c r="I16" s="16">
        <v>10</v>
      </c>
      <c r="J16" s="8">
        <f t="shared" si="0"/>
        <v>11</v>
      </c>
      <c r="K16" s="8">
        <f t="shared" si="1"/>
        <v>7</v>
      </c>
      <c r="L16" s="10">
        <f t="shared" si="2"/>
        <v>9.7142857142857135</v>
      </c>
    </row>
    <row r="17" spans="1:12" x14ac:dyDescent="0.25">
      <c r="A17" t="s">
        <v>19</v>
      </c>
      <c r="B17" s="4" t="s">
        <v>12</v>
      </c>
      <c r="C17" s="4">
        <v>2.5000000000000001E-2</v>
      </c>
      <c r="D17" s="4">
        <v>2.5000000000000001E-2</v>
      </c>
      <c r="E17" s="4">
        <v>0.06</v>
      </c>
      <c r="F17" s="4">
        <v>0.28000000000000003</v>
      </c>
      <c r="G17" s="4">
        <v>2.5000000000000001E-2</v>
      </c>
      <c r="H17" s="4">
        <v>0.05</v>
      </c>
      <c r="I17" s="16">
        <v>2.5000000000000001E-2</v>
      </c>
      <c r="J17" s="8">
        <f t="shared" si="0"/>
        <v>0.28000000000000003</v>
      </c>
      <c r="K17" s="8">
        <f t="shared" si="1"/>
        <v>2.5000000000000001E-2</v>
      </c>
      <c r="L17" s="10">
        <f t="shared" si="2"/>
        <v>7.0000000000000007E-2</v>
      </c>
    </row>
    <row r="18" spans="1:12" x14ac:dyDescent="0.25">
      <c r="A18" t="s">
        <v>20</v>
      </c>
      <c r="B18" s="4" t="s">
        <v>12</v>
      </c>
      <c r="C18" s="4">
        <v>61.6</v>
      </c>
      <c r="D18" s="4">
        <v>62.9</v>
      </c>
      <c r="E18" s="4">
        <v>30</v>
      </c>
      <c r="F18" s="4">
        <v>51.4</v>
      </c>
      <c r="G18" s="4">
        <v>65.400000000000006</v>
      </c>
      <c r="H18" s="4">
        <v>68.400000000000006</v>
      </c>
      <c r="I18" s="16">
        <v>54.2</v>
      </c>
      <c r="J18" s="8">
        <f t="shared" si="0"/>
        <v>68.400000000000006</v>
      </c>
      <c r="K18" s="8">
        <f t="shared" si="1"/>
        <v>30</v>
      </c>
      <c r="L18" s="9">
        <f t="shared" si="2"/>
        <v>56.271428571428579</v>
      </c>
    </row>
    <row r="19" spans="1:12" x14ac:dyDescent="0.25">
      <c r="A19" t="s">
        <v>21</v>
      </c>
      <c r="B19" s="4" t="s">
        <v>12</v>
      </c>
      <c r="C19" s="4">
        <v>79</v>
      </c>
      <c r="D19" s="4">
        <v>71</v>
      </c>
      <c r="E19" s="4">
        <v>37.4</v>
      </c>
      <c r="F19" s="4">
        <v>60.7</v>
      </c>
      <c r="G19" s="4">
        <v>80</v>
      </c>
      <c r="H19" s="4">
        <v>81</v>
      </c>
      <c r="I19" s="16">
        <v>60</v>
      </c>
      <c r="J19" s="8">
        <f t="shared" si="0"/>
        <v>81</v>
      </c>
      <c r="K19" s="8">
        <f t="shared" si="1"/>
        <v>37.4</v>
      </c>
      <c r="L19" s="9">
        <f t="shared" si="2"/>
        <v>67.01428571428572</v>
      </c>
    </row>
    <row r="20" spans="1:12" x14ac:dyDescent="0.25">
      <c r="A20" t="s">
        <v>22</v>
      </c>
      <c r="B20" s="4" t="s">
        <v>12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4">
        <v>1.5</v>
      </c>
      <c r="I20" s="16">
        <v>1.5</v>
      </c>
      <c r="J20" s="8">
        <f t="shared" si="0"/>
        <v>1.5</v>
      </c>
      <c r="K20" s="8">
        <f t="shared" si="1"/>
        <v>1</v>
      </c>
      <c r="L20" s="9">
        <f t="shared" si="2"/>
        <v>1.1428571428571428</v>
      </c>
    </row>
    <row r="21" spans="1:12" x14ac:dyDescent="0.25">
      <c r="A21" t="s">
        <v>23</v>
      </c>
      <c r="B21" s="4" t="s">
        <v>12</v>
      </c>
      <c r="C21" s="4">
        <v>96</v>
      </c>
      <c r="D21" s="4">
        <v>120</v>
      </c>
      <c r="E21" s="4">
        <v>42</v>
      </c>
      <c r="F21" s="4">
        <v>104</v>
      </c>
      <c r="G21" s="4">
        <v>104</v>
      </c>
      <c r="H21" s="4">
        <v>122</v>
      </c>
      <c r="I21" s="16">
        <v>98</v>
      </c>
      <c r="J21" s="8">
        <f t="shared" si="0"/>
        <v>122</v>
      </c>
      <c r="K21" s="8">
        <f t="shared" si="1"/>
        <v>42</v>
      </c>
      <c r="L21" s="9">
        <f t="shared" si="2"/>
        <v>98</v>
      </c>
    </row>
    <row r="22" spans="1:12" x14ac:dyDescent="0.25">
      <c r="B22" s="4"/>
    </row>
    <row r="23" spans="1:12" x14ac:dyDescent="0.25">
      <c r="B23" s="4"/>
    </row>
    <row r="24" spans="1:12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N7" sqref="N7"/>
    </sheetView>
  </sheetViews>
  <sheetFormatPr defaultRowHeight="15" x14ac:dyDescent="0.25"/>
  <cols>
    <col min="1" max="1" width="24" customWidth="1"/>
    <col min="3" max="6" width="7.85546875" bestFit="1" customWidth="1"/>
    <col min="7" max="8" width="7.85546875" customWidth="1"/>
    <col min="9" max="9" width="9" bestFit="1" customWidth="1"/>
    <col min="15" max="15" width="9.5703125" customWidth="1"/>
  </cols>
  <sheetData>
    <row r="1" spans="1:12" ht="15.75" x14ac:dyDescent="0.25">
      <c r="A1" s="1" t="s">
        <v>60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7" t="s">
        <v>63</v>
      </c>
      <c r="K4" s="7" t="s">
        <v>64</v>
      </c>
      <c r="L4" s="7" t="s">
        <v>65</v>
      </c>
    </row>
    <row r="5" spans="1:12" x14ac:dyDescent="0.25">
      <c r="A5" t="s">
        <v>26</v>
      </c>
      <c r="B5" s="4" t="s">
        <v>12</v>
      </c>
      <c r="C5" s="4">
        <v>22</v>
      </c>
      <c r="D5" s="4">
        <v>22.9</v>
      </c>
      <c r="E5" s="4">
        <v>10.8</v>
      </c>
      <c r="F5" s="4">
        <v>17.399999999999999</v>
      </c>
      <c r="G5" s="4">
        <v>22.6</v>
      </c>
      <c r="H5" s="11">
        <v>23.5</v>
      </c>
      <c r="I5" s="4">
        <v>19</v>
      </c>
      <c r="J5" s="8">
        <f>MAX(C5:I5)</f>
        <v>23.5</v>
      </c>
      <c r="K5" s="8">
        <f>MIN(C5:I5)</f>
        <v>10.8</v>
      </c>
      <c r="L5" s="9">
        <f>AVERAGE(C5:I5)</f>
        <v>19.74285714285714</v>
      </c>
    </row>
    <row r="6" spans="1:12" x14ac:dyDescent="0.25">
      <c r="A6" t="s">
        <v>27</v>
      </c>
      <c r="B6" s="4" t="s">
        <v>12</v>
      </c>
      <c r="C6" s="4">
        <v>2.4E-2</v>
      </c>
      <c r="D6" s="4">
        <v>3.3000000000000002E-2</v>
      </c>
      <c r="E6" s="4">
        <v>5.0000000000000001E-3</v>
      </c>
      <c r="F6" s="4">
        <v>3.6999999999999998E-2</v>
      </c>
      <c r="G6" s="4">
        <v>4.1000000000000002E-2</v>
      </c>
      <c r="H6" s="11">
        <v>0.36</v>
      </c>
      <c r="I6" s="4">
        <v>1.9E-2</v>
      </c>
      <c r="J6" s="8">
        <f t="shared" ref="J6:J38" si="0">MAX(C6:I6)</f>
        <v>0.36</v>
      </c>
      <c r="K6" s="8">
        <f t="shared" ref="K6:K38" si="1">MIN(C6:I6)</f>
        <v>5.0000000000000001E-3</v>
      </c>
      <c r="L6" s="10">
        <f t="shared" ref="L6:L38" si="2">AVERAGE(C6:I6)</f>
        <v>7.4142857142857149E-2</v>
      </c>
    </row>
    <row r="7" spans="1:12" x14ac:dyDescent="0.25">
      <c r="A7" t="s">
        <v>28</v>
      </c>
      <c r="B7" s="4" t="s">
        <v>12</v>
      </c>
      <c r="C7" s="4">
        <v>4.82</v>
      </c>
      <c r="D7" s="4">
        <v>4.01</v>
      </c>
      <c r="E7" s="4">
        <v>2.5299999999999998</v>
      </c>
      <c r="F7" s="4">
        <v>4.2</v>
      </c>
      <c r="G7" s="4">
        <v>4.2699999999999996</v>
      </c>
      <c r="H7" s="11">
        <v>4.22</v>
      </c>
      <c r="I7" s="4">
        <v>4.04</v>
      </c>
      <c r="J7" s="8">
        <f t="shared" si="0"/>
        <v>4.82</v>
      </c>
      <c r="K7" s="8">
        <f t="shared" si="1"/>
        <v>2.5299999999999998</v>
      </c>
      <c r="L7" s="9">
        <f t="shared" si="2"/>
        <v>4.0128571428571425</v>
      </c>
    </row>
    <row r="8" spans="1:12" x14ac:dyDescent="0.25">
      <c r="A8" t="s">
        <v>29</v>
      </c>
      <c r="B8" s="4" t="s">
        <v>12</v>
      </c>
      <c r="C8" s="4">
        <v>3.2500000000000001E-2</v>
      </c>
      <c r="D8" s="4">
        <v>3.3E-3</v>
      </c>
      <c r="E8" s="4">
        <v>2.5000000000000001E-3</v>
      </c>
      <c r="F8" s="4">
        <v>2.1999999999999999E-2</v>
      </c>
      <c r="G8" s="4">
        <v>2.9700000000000001E-2</v>
      </c>
      <c r="H8" s="11">
        <v>5.2499999999999998E-2</v>
      </c>
      <c r="I8" s="4">
        <v>3.39E-2</v>
      </c>
      <c r="J8" s="8">
        <f t="shared" si="0"/>
        <v>5.2499999999999998E-2</v>
      </c>
      <c r="K8" s="8">
        <f t="shared" si="1"/>
        <v>2.5000000000000001E-3</v>
      </c>
      <c r="L8" s="10">
        <f t="shared" si="2"/>
        <v>2.52E-2</v>
      </c>
    </row>
    <row r="9" spans="1:12" x14ac:dyDescent="0.25">
      <c r="A9" t="s">
        <v>30</v>
      </c>
      <c r="B9" s="4" t="s">
        <v>12</v>
      </c>
      <c r="C9" s="4">
        <v>0.8</v>
      </c>
      <c r="D9" s="4">
        <v>0.7</v>
      </c>
      <c r="E9" s="4">
        <v>0.62</v>
      </c>
      <c r="F9" s="4">
        <v>0.77</v>
      </c>
      <c r="G9" s="4">
        <v>0.7</v>
      </c>
      <c r="H9" s="11">
        <v>0.8</v>
      </c>
      <c r="I9" s="4">
        <v>0.7</v>
      </c>
      <c r="J9" s="8">
        <f t="shared" si="0"/>
        <v>0.8</v>
      </c>
      <c r="K9" s="8">
        <f t="shared" si="1"/>
        <v>0.62</v>
      </c>
      <c r="L9" s="9">
        <f t="shared" si="2"/>
        <v>0.72714285714285709</v>
      </c>
    </row>
    <row r="10" spans="1:12" x14ac:dyDescent="0.25">
      <c r="A10" t="s">
        <v>31</v>
      </c>
      <c r="B10" s="4" t="s">
        <v>12</v>
      </c>
      <c r="C10" s="4">
        <v>4.0999999999999996</v>
      </c>
      <c r="D10" s="4">
        <v>3.75</v>
      </c>
      <c r="E10" s="4">
        <v>2.56</v>
      </c>
      <c r="F10" s="4">
        <v>3.48</v>
      </c>
      <c r="G10" s="4">
        <v>3.87</v>
      </c>
      <c r="H10" s="11">
        <v>3.91</v>
      </c>
      <c r="I10" s="4">
        <v>3.68</v>
      </c>
      <c r="J10" s="8">
        <f t="shared" si="0"/>
        <v>4.0999999999999996</v>
      </c>
      <c r="K10" s="8">
        <f t="shared" si="1"/>
        <v>2.56</v>
      </c>
      <c r="L10" s="9">
        <f t="shared" si="2"/>
        <v>3.6214285714285714</v>
      </c>
    </row>
    <row r="11" spans="1:12" x14ac:dyDescent="0.25">
      <c r="A11" t="s">
        <v>32</v>
      </c>
      <c r="B11" s="4" t="s">
        <v>12</v>
      </c>
      <c r="C11" s="4">
        <v>2.1</v>
      </c>
      <c r="D11" s="4">
        <v>2.2000000000000002</v>
      </c>
      <c r="E11" s="4">
        <v>9.5</v>
      </c>
      <c r="F11" s="4">
        <v>2.12</v>
      </c>
      <c r="G11" s="4">
        <v>2.1</v>
      </c>
      <c r="H11" s="11">
        <v>2.2999999999999998</v>
      </c>
      <c r="I11" s="4">
        <v>1.7</v>
      </c>
      <c r="J11" s="8">
        <f t="shared" si="0"/>
        <v>9.5</v>
      </c>
      <c r="K11" s="8">
        <f t="shared" si="1"/>
        <v>1.7</v>
      </c>
      <c r="L11" s="9">
        <f t="shared" si="2"/>
        <v>3.1457142857142864</v>
      </c>
    </row>
    <row r="12" spans="1:12" x14ac:dyDescent="0.25">
      <c r="A12" t="s">
        <v>33</v>
      </c>
      <c r="B12" s="4" t="s">
        <v>12</v>
      </c>
      <c r="C12" s="4">
        <v>2.5000000000000001E-4</v>
      </c>
      <c r="D12" s="4">
        <v>2.5000000000000001E-4</v>
      </c>
      <c r="E12" s="4">
        <v>3.5000000000000001E-3</v>
      </c>
      <c r="F12" s="4">
        <v>3.0000000000000001E-3</v>
      </c>
      <c r="G12" s="4">
        <v>2.5000000000000001E-4</v>
      </c>
      <c r="H12" s="11">
        <v>1.1999999999999999E-3</v>
      </c>
      <c r="I12" s="4">
        <v>2.5000000000000001E-4</v>
      </c>
      <c r="J12" s="8">
        <f t="shared" si="0"/>
        <v>3.5000000000000001E-3</v>
      </c>
      <c r="K12" s="8">
        <f t="shared" si="1"/>
        <v>2.5000000000000001E-4</v>
      </c>
      <c r="L12" s="12">
        <f t="shared" si="2"/>
        <v>1.242857142857143E-3</v>
      </c>
    </row>
    <row r="13" spans="1:12" x14ac:dyDescent="0.25">
      <c r="A13" t="s">
        <v>34</v>
      </c>
      <c r="B13" s="4" t="s">
        <v>12</v>
      </c>
      <c r="C13" s="4">
        <v>6.2E-2</v>
      </c>
      <c r="D13" s="4">
        <v>0.02</v>
      </c>
      <c r="E13" s="4">
        <v>5.7000000000000002E-2</v>
      </c>
      <c r="F13" s="11">
        <v>0.105</v>
      </c>
      <c r="G13" s="4">
        <v>4.7E-2</v>
      </c>
      <c r="H13" s="11">
        <v>0.36799999999999999</v>
      </c>
      <c r="I13" s="4">
        <v>0.08</v>
      </c>
      <c r="J13" s="8">
        <f t="shared" si="0"/>
        <v>0.36799999999999999</v>
      </c>
      <c r="K13" s="8">
        <f t="shared" si="1"/>
        <v>0.02</v>
      </c>
      <c r="L13" s="12">
        <f t="shared" si="2"/>
        <v>0.10557142857142857</v>
      </c>
    </row>
    <row r="14" spans="1:12" x14ac:dyDescent="0.25">
      <c r="A14" t="s">
        <v>35</v>
      </c>
      <c r="B14" s="4" t="s">
        <v>12</v>
      </c>
      <c r="C14" s="4">
        <v>5.0000000000000002E-5</v>
      </c>
      <c r="D14" s="4">
        <v>5.0000000000000002E-5</v>
      </c>
      <c r="E14" s="4">
        <v>1E-4</v>
      </c>
      <c r="F14" s="4">
        <v>1E-4</v>
      </c>
      <c r="G14" s="4">
        <v>5.0000000000000002E-5</v>
      </c>
      <c r="H14" s="11">
        <v>5.0000000000000002E-5</v>
      </c>
      <c r="I14" s="4">
        <v>5.0000000000000002E-5</v>
      </c>
      <c r="J14" s="8">
        <f t="shared" si="0"/>
        <v>1E-4</v>
      </c>
      <c r="K14" s="8">
        <f t="shared" si="1"/>
        <v>5.0000000000000002E-5</v>
      </c>
      <c r="L14" s="13">
        <f t="shared" si="2"/>
        <v>6.4285714285714301E-5</v>
      </c>
    </row>
    <row r="15" spans="1:12" x14ac:dyDescent="0.25">
      <c r="A15" t="s">
        <v>36</v>
      </c>
      <c r="B15" s="4" t="s">
        <v>12</v>
      </c>
      <c r="C15" s="4">
        <v>3.8999999999999999E-4</v>
      </c>
      <c r="D15" s="4">
        <v>1.2700000000000001E-3</v>
      </c>
      <c r="E15" s="4">
        <v>1E-4</v>
      </c>
      <c r="F15" s="4">
        <v>1E-4</v>
      </c>
      <c r="G15" s="4">
        <v>5.5999999999999995E-4</v>
      </c>
      <c r="H15" s="11">
        <v>4.2199999999999998E-3</v>
      </c>
      <c r="I15" s="4">
        <v>2.9999999999999997E-4</v>
      </c>
      <c r="J15" s="8">
        <f t="shared" si="0"/>
        <v>4.2199999999999998E-3</v>
      </c>
      <c r="K15" s="8">
        <f t="shared" si="1"/>
        <v>1E-4</v>
      </c>
      <c r="L15" s="12">
        <f t="shared" si="2"/>
        <v>9.9142857142857149E-4</v>
      </c>
    </row>
    <row r="16" spans="1:12" x14ac:dyDescent="0.25">
      <c r="A16" t="s">
        <v>37</v>
      </c>
      <c r="B16" s="4" t="s">
        <v>12</v>
      </c>
      <c r="C16" s="4">
        <v>2.35E-2</v>
      </c>
      <c r="D16" s="4">
        <v>2.52E-2</v>
      </c>
      <c r="E16" s="4">
        <v>1.2E-2</v>
      </c>
      <c r="F16" s="4">
        <v>0.02</v>
      </c>
      <c r="G16" s="4">
        <v>2.41E-2</v>
      </c>
      <c r="H16" s="11">
        <v>2.35E-2</v>
      </c>
      <c r="I16" s="4">
        <v>2.0799999999999999E-2</v>
      </c>
      <c r="J16" s="8">
        <f t="shared" si="0"/>
        <v>2.52E-2</v>
      </c>
      <c r="K16" s="8">
        <f t="shared" si="1"/>
        <v>1.2E-2</v>
      </c>
      <c r="L16" s="12">
        <f t="shared" si="2"/>
        <v>2.1300000000000003E-2</v>
      </c>
    </row>
    <row r="17" spans="1:12" x14ac:dyDescent="0.25">
      <c r="A17" t="s">
        <v>38</v>
      </c>
      <c r="B17" s="4" t="s">
        <v>12</v>
      </c>
      <c r="C17" s="4">
        <v>3.1E-4</v>
      </c>
      <c r="D17" s="4">
        <v>1.2E-4</v>
      </c>
      <c r="E17" s="4">
        <v>3.6999999999999999E-4</v>
      </c>
      <c r="F17" s="4">
        <v>5.0000000000000001E-4</v>
      </c>
      <c r="G17" s="4">
        <v>2.1000000000000001E-4</v>
      </c>
      <c r="H17" s="11">
        <v>5.8E-4</v>
      </c>
      <c r="I17" s="4">
        <v>5.1000000000000004E-4</v>
      </c>
      <c r="J17" s="8">
        <f t="shared" si="0"/>
        <v>5.8E-4</v>
      </c>
      <c r="K17" s="8">
        <f t="shared" si="1"/>
        <v>1.2E-4</v>
      </c>
      <c r="L17" s="12">
        <f t="shared" si="2"/>
        <v>3.7142857142857143E-4</v>
      </c>
    </row>
    <row r="18" spans="1:12" x14ac:dyDescent="0.25">
      <c r="A18" t="s">
        <v>39</v>
      </c>
      <c r="B18" s="4" t="s">
        <v>12</v>
      </c>
      <c r="C18" s="4">
        <v>5.0000000000000002E-5</v>
      </c>
      <c r="D18" s="4">
        <v>5.0000000000000002E-5</v>
      </c>
      <c r="E18" s="4">
        <v>5.0000000000000001E-4</v>
      </c>
      <c r="F18" s="4">
        <v>5.0000000000000001E-4</v>
      </c>
      <c r="G18" s="4">
        <v>5.0000000000000002E-5</v>
      </c>
      <c r="H18" s="11">
        <v>5.0000000000000002E-5</v>
      </c>
      <c r="I18" s="4">
        <v>5.0000000000000002E-5</v>
      </c>
      <c r="J18" s="8">
        <f t="shared" si="0"/>
        <v>5.0000000000000001E-4</v>
      </c>
      <c r="K18" s="8">
        <f t="shared" si="1"/>
        <v>5.0000000000000002E-5</v>
      </c>
      <c r="L18" s="12">
        <f t="shared" si="2"/>
        <v>1.7857142857142854E-4</v>
      </c>
    </row>
    <row r="19" spans="1:12" x14ac:dyDescent="0.25">
      <c r="A19" t="s">
        <v>40</v>
      </c>
      <c r="B19" s="4" t="s">
        <v>12</v>
      </c>
      <c r="C19" s="4">
        <v>1E-3</v>
      </c>
      <c r="D19" s="4">
        <v>1E-3</v>
      </c>
      <c r="E19" s="4">
        <v>2.5000000000000001E-3</v>
      </c>
      <c r="F19" s="4">
        <v>2.5000000000000001E-3</v>
      </c>
      <c r="G19" s="4">
        <v>1E-3</v>
      </c>
      <c r="H19" s="11">
        <v>1E-3</v>
      </c>
      <c r="I19" s="4">
        <v>1E-3</v>
      </c>
      <c r="J19" s="8">
        <f t="shared" si="0"/>
        <v>2.5000000000000001E-3</v>
      </c>
      <c r="K19" s="8">
        <f t="shared" si="1"/>
        <v>1E-3</v>
      </c>
      <c r="L19" s="12">
        <f t="shared" si="2"/>
        <v>1.4285714285714288E-3</v>
      </c>
    </row>
    <row r="20" spans="1:12" x14ac:dyDescent="0.25">
      <c r="A20" t="s">
        <v>41</v>
      </c>
      <c r="B20" s="4" t="s">
        <v>12</v>
      </c>
      <c r="C20" s="11">
        <v>2.7799999999999999E-3</v>
      </c>
      <c r="D20" s="4">
        <v>1.09E-3</v>
      </c>
      <c r="E20" s="4">
        <v>7.7999999999999999E-4</v>
      </c>
      <c r="F20" s="4">
        <v>1.3500000000000001E-3</v>
      </c>
      <c r="G20" s="11">
        <v>2.81E-3</v>
      </c>
      <c r="H20" s="11">
        <v>3.6700000000000001E-3</v>
      </c>
      <c r="I20" s="4">
        <v>2.2200000000000002E-3</v>
      </c>
      <c r="J20" s="8">
        <f t="shared" si="0"/>
        <v>3.6700000000000001E-3</v>
      </c>
      <c r="K20" s="8">
        <f t="shared" si="1"/>
        <v>7.7999999999999999E-4</v>
      </c>
      <c r="L20" s="12">
        <f t="shared" si="2"/>
        <v>2.0999999999999999E-3</v>
      </c>
    </row>
    <row r="21" spans="1:12" x14ac:dyDescent="0.25">
      <c r="A21" t="s">
        <v>42</v>
      </c>
      <c r="B21" s="4" t="s">
        <v>12</v>
      </c>
      <c r="C21" s="4">
        <v>2.5000000000000001E-4</v>
      </c>
      <c r="D21" s="4">
        <v>2.5000000000000001E-4</v>
      </c>
      <c r="E21" s="4">
        <v>2.0000000000000001E-4</v>
      </c>
      <c r="F21" s="4">
        <v>2.0000000000000001E-4</v>
      </c>
      <c r="G21" s="4">
        <v>2.5000000000000001E-4</v>
      </c>
      <c r="H21" s="11">
        <v>2.5000000000000001E-4</v>
      </c>
      <c r="I21" s="4">
        <v>2.5000000000000001E-4</v>
      </c>
      <c r="J21" s="8">
        <f t="shared" si="0"/>
        <v>2.5000000000000001E-4</v>
      </c>
      <c r="K21" s="8">
        <f t="shared" si="1"/>
        <v>2.0000000000000001E-4</v>
      </c>
      <c r="L21" s="12">
        <f t="shared" si="2"/>
        <v>2.3571428571428571E-4</v>
      </c>
    </row>
    <row r="22" spans="1:12" x14ac:dyDescent="0.25">
      <c r="A22" t="s">
        <v>43</v>
      </c>
      <c r="B22" s="4" t="s">
        <v>12</v>
      </c>
      <c r="C22" s="4">
        <v>1E-4</v>
      </c>
      <c r="D22" s="4">
        <v>5.0000000000000002E-5</v>
      </c>
      <c r="E22" s="4">
        <v>1.1E-4</v>
      </c>
      <c r="F22" s="4">
        <v>2.7E-4</v>
      </c>
      <c r="G22" s="4">
        <v>5.0000000000000002E-5</v>
      </c>
      <c r="H22" s="11">
        <v>5.0000000000000002E-5</v>
      </c>
      <c r="I22" s="4">
        <v>1E-4</v>
      </c>
      <c r="J22" s="8">
        <f t="shared" si="0"/>
        <v>2.7E-4</v>
      </c>
      <c r="K22" s="8">
        <f t="shared" si="1"/>
        <v>5.0000000000000002E-5</v>
      </c>
      <c r="L22" s="13">
        <f t="shared" si="2"/>
        <v>1.0428571428571431E-4</v>
      </c>
    </row>
    <row r="23" spans="1:12" x14ac:dyDescent="0.25">
      <c r="A23" t="s">
        <v>44</v>
      </c>
      <c r="B23" s="4" t="s">
        <v>12</v>
      </c>
      <c r="C23" s="4">
        <v>1.1999999999999999E-3</v>
      </c>
      <c r="D23" s="4">
        <v>4.0000000000000002E-4</v>
      </c>
      <c r="E23" s="4">
        <v>1E-3</v>
      </c>
      <c r="F23" s="4">
        <v>1E-3</v>
      </c>
      <c r="G23" s="4">
        <v>1.1000000000000001E-3</v>
      </c>
      <c r="H23" s="11">
        <v>2.8999999999999998E-3</v>
      </c>
      <c r="I23" s="4">
        <v>1.6000000000000001E-3</v>
      </c>
      <c r="J23" s="8">
        <f t="shared" si="0"/>
        <v>2.8999999999999998E-3</v>
      </c>
      <c r="K23" s="8">
        <f t="shared" si="1"/>
        <v>4.0000000000000002E-4</v>
      </c>
      <c r="L23" s="12">
        <f t="shared" si="2"/>
        <v>1.3142857142857142E-3</v>
      </c>
    </row>
    <row r="24" spans="1:12" x14ac:dyDescent="0.25">
      <c r="A24" t="s">
        <v>45</v>
      </c>
      <c r="B24" s="4" t="s">
        <v>12</v>
      </c>
      <c r="C24" s="4">
        <v>8.0000000000000004E-4</v>
      </c>
      <c r="D24" s="4">
        <v>2.0000000000000001E-4</v>
      </c>
      <c r="E24" s="4">
        <v>5.0000000000000002E-5</v>
      </c>
      <c r="F24" s="4">
        <v>1E-4</v>
      </c>
      <c r="G24" s="4">
        <v>5.9999999999999995E-4</v>
      </c>
      <c r="H24" s="11">
        <v>6.1999999999999998E-3</v>
      </c>
      <c r="I24" s="4">
        <v>2E-3</v>
      </c>
      <c r="J24" s="8">
        <f t="shared" si="0"/>
        <v>6.1999999999999998E-3</v>
      </c>
      <c r="K24" s="8">
        <f t="shared" si="1"/>
        <v>5.0000000000000002E-5</v>
      </c>
      <c r="L24" s="12">
        <f t="shared" si="2"/>
        <v>1.4214285714285713E-3</v>
      </c>
    </row>
    <row r="25" spans="1:12" x14ac:dyDescent="0.25">
      <c r="A25" t="s">
        <v>46</v>
      </c>
      <c r="B25" s="4" t="s">
        <v>12</v>
      </c>
      <c r="C25" s="4">
        <v>3.0000000000000001E-3</v>
      </c>
      <c r="D25" s="4">
        <v>2E-3</v>
      </c>
      <c r="E25" s="4">
        <v>3.0000000000000001E-3</v>
      </c>
      <c r="F25" s="4">
        <v>3.0000000000000001E-3</v>
      </c>
      <c r="G25" s="4">
        <v>2.2000000000000001E-3</v>
      </c>
      <c r="H25" s="11">
        <v>2.0999999999999999E-3</v>
      </c>
      <c r="I25" s="4">
        <v>3.8E-3</v>
      </c>
      <c r="J25" s="8">
        <f t="shared" si="0"/>
        <v>3.8E-3</v>
      </c>
      <c r="K25" s="8">
        <f t="shared" si="1"/>
        <v>2E-3</v>
      </c>
      <c r="L25" s="12">
        <f t="shared" si="2"/>
        <v>2.7285714285714283E-3</v>
      </c>
    </row>
    <row r="26" spans="1:12" x14ac:dyDescent="0.25">
      <c r="A26" t="s">
        <v>47</v>
      </c>
      <c r="B26" s="4" t="s">
        <v>12</v>
      </c>
      <c r="C26" s="4">
        <v>9.0000000000000006E-5</v>
      </c>
      <c r="D26" s="4">
        <v>1.2E-4</v>
      </c>
      <c r="E26" s="4">
        <v>1E-4</v>
      </c>
      <c r="F26" s="4">
        <v>5.0000000000000002E-5</v>
      </c>
      <c r="G26" s="4">
        <v>2.5000000000000001E-5</v>
      </c>
      <c r="H26" s="11">
        <v>1.1E-4</v>
      </c>
      <c r="I26" s="4">
        <v>1.2E-4</v>
      </c>
      <c r="J26" s="8">
        <f t="shared" si="0"/>
        <v>1.2E-4</v>
      </c>
      <c r="K26" s="8">
        <f t="shared" si="1"/>
        <v>2.5000000000000001E-5</v>
      </c>
      <c r="L26" s="13">
        <f t="shared" si="2"/>
        <v>8.7857142857142859E-5</v>
      </c>
    </row>
    <row r="27" spans="1:12" x14ac:dyDescent="0.25">
      <c r="A27" t="s">
        <v>48</v>
      </c>
      <c r="B27" s="4" t="s">
        <v>12</v>
      </c>
      <c r="C27" s="4">
        <v>4.41E-2</v>
      </c>
      <c r="D27" s="4">
        <v>1.37E-2</v>
      </c>
      <c r="E27" s="4">
        <v>2.7E-2</v>
      </c>
      <c r="F27" s="4">
        <v>4.2000000000000003E-2</v>
      </c>
      <c r="G27" s="4">
        <v>1.7399999999999999E-2</v>
      </c>
      <c r="H27" s="11">
        <v>1.2E-2</v>
      </c>
      <c r="I27" s="4">
        <v>4.2500000000000003E-2</v>
      </c>
      <c r="J27" s="8">
        <f t="shared" si="0"/>
        <v>4.41E-2</v>
      </c>
      <c r="K27" s="8">
        <f t="shared" si="1"/>
        <v>1.2E-2</v>
      </c>
      <c r="L27" s="12">
        <f t="shared" si="2"/>
        <v>2.8385714285714288E-2</v>
      </c>
    </row>
    <row r="28" spans="1:12" x14ac:dyDescent="0.25">
      <c r="A28" t="s">
        <v>49</v>
      </c>
      <c r="B28" s="4" t="s">
        <v>12</v>
      </c>
      <c r="C28" s="4">
        <v>2.0000000000000001E-4</v>
      </c>
      <c r="D28" s="4">
        <v>2.9999999999999997E-4</v>
      </c>
      <c r="E28" s="4">
        <v>2.9999999999999997E-4</v>
      </c>
      <c r="F28" s="4">
        <v>2.9999999999999997E-4</v>
      </c>
      <c r="G28" s="4">
        <v>2.0000000000000001E-4</v>
      </c>
      <c r="H28" s="11">
        <v>2.9999999999999997E-4</v>
      </c>
      <c r="I28" s="4">
        <v>2.0000000000000001E-4</v>
      </c>
      <c r="J28" s="8">
        <f t="shared" si="0"/>
        <v>2.9999999999999997E-4</v>
      </c>
      <c r="K28" s="8">
        <f t="shared" si="1"/>
        <v>2.0000000000000001E-4</v>
      </c>
      <c r="L28" s="12">
        <f t="shared" si="2"/>
        <v>2.5714285714285715E-4</v>
      </c>
    </row>
    <row r="29" spans="1:12" x14ac:dyDescent="0.25">
      <c r="A29" t="s">
        <v>50</v>
      </c>
      <c r="B29" s="4" t="s">
        <v>12</v>
      </c>
      <c r="C29" s="4">
        <v>5.0000000000000004E-6</v>
      </c>
      <c r="D29" s="4">
        <v>2.5000000000000001E-5</v>
      </c>
      <c r="E29" s="4">
        <v>5.0000000000000004E-6</v>
      </c>
      <c r="F29" s="4">
        <v>5.0000000000000004E-6</v>
      </c>
      <c r="G29" s="4">
        <v>2.5000000000000001E-5</v>
      </c>
      <c r="H29" s="11">
        <v>2.5000000000000001E-5</v>
      </c>
      <c r="I29" s="4">
        <v>2.5000000000000001E-5</v>
      </c>
      <c r="J29" s="8">
        <f t="shared" si="0"/>
        <v>2.5000000000000001E-5</v>
      </c>
      <c r="K29" s="8">
        <f t="shared" si="1"/>
        <v>5.0000000000000004E-6</v>
      </c>
      <c r="L29" s="15">
        <f t="shared" si="2"/>
        <v>1.6428571428571429E-5</v>
      </c>
    </row>
    <row r="30" spans="1:12" x14ac:dyDescent="0.25">
      <c r="A30" t="s">
        <v>51</v>
      </c>
      <c r="B30" s="4" t="s">
        <v>12</v>
      </c>
      <c r="C30" s="4">
        <v>0.13300000000000001</v>
      </c>
      <c r="D30" s="4">
        <v>0.151</v>
      </c>
      <c r="E30" s="4">
        <v>6.7000000000000004E-2</v>
      </c>
      <c r="F30" s="4">
        <v>0.113</v>
      </c>
      <c r="G30" s="4">
        <v>0.14099999999999999</v>
      </c>
      <c r="H30" s="11">
        <v>0.151</v>
      </c>
      <c r="I30" s="4">
        <v>0.11899999999999999</v>
      </c>
      <c r="J30" s="8">
        <f t="shared" si="0"/>
        <v>0.151</v>
      </c>
      <c r="K30" s="8">
        <f t="shared" si="1"/>
        <v>6.7000000000000004E-2</v>
      </c>
      <c r="L30" s="12">
        <f t="shared" si="2"/>
        <v>0.125</v>
      </c>
    </row>
    <row r="31" spans="1:12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11">
        <v>1.0000000000000001E-5</v>
      </c>
      <c r="I31" s="4">
        <v>5.0000000000000004E-6</v>
      </c>
      <c r="J31" s="8">
        <f t="shared" si="0"/>
        <v>1.0000000000000001E-5</v>
      </c>
      <c r="K31" s="8">
        <f t="shared" si="1"/>
        <v>5.0000000000000004E-6</v>
      </c>
      <c r="L31" s="15">
        <f t="shared" si="2"/>
        <v>5.7142857142857145E-6</v>
      </c>
    </row>
    <row r="32" spans="1:12" x14ac:dyDescent="0.25">
      <c r="A32" t="s">
        <v>53</v>
      </c>
      <c r="B32" s="4" t="s">
        <v>12</v>
      </c>
      <c r="C32" s="4">
        <v>5.0000000000000004E-6</v>
      </c>
      <c r="D32" s="4">
        <v>5.0000000000000004E-6</v>
      </c>
      <c r="E32" s="4">
        <v>2.0000000000000001E-4</v>
      </c>
      <c r="F32" s="4">
        <v>2.0000000000000001E-4</v>
      </c>
      <c r="G32" s="4">
        <v>5.0000000000000004E-6</v>
      </c>
      <c r="H32" s="11">
        <v>3.0000000000000001E-5</v>
      </c>
      <c r="I32" s="4">
        <v>2.0000000000000002E-5</v>
      </c>
      <c r="J32" s="8">
        <f t="shared" si="0"/>
        <v>2.0000000000000001E-4</v>
      </c>
      <c r="K32" s="8">
        <f t="shared" si="1"/>
        <v>5.0000000000000004E-6</v>
      </c>
      <c r="L32" s="13">
        <f t="shared" si="2"/>
        <v>6.6428571428571434E-5</v>
      </c>
    </row>
    <row r="33" spans="1:12" x14ac:dyDescent="0.25">
      <c r="A33" t="s">
        <v>54</v>
      </c>
      <c r="B33" s="4" t="s">
        <v>12</v>
      </c>
      <c r="C33" s="4">
        <v>4.0000000000000002E-4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11">
        <v>5.0000000000000002E-5</v>
      </c>
      <c r="I33" s="4">
        <v>5.0000000000000002E-5</v>
      </c>
      <c r="J33" s="8">
        <f t="shared" si="0"/>
        <v>4.0000000000000002E-4</v>
      </c>
      <c r="K33" s="8">
        <f t="shared" si="1"/>
        <v>5.0000000000000002E-5</v>
      </c>
      <c r="L33" s="13">
        <f t="shared" si="2"/>
        <v>1.0000000000000002E-4</v>
      </c>
    </row>
    <row r="34" spans="1:12" x14ac:dyDescent="0.25">
      <c r="A34" t="s">
        <v>55</v>
      </c>
      <c r="B34" s="4" t="s">
        <v>12</v>
      </c>
      <c r="C34" s="4">
        <v>1.6000000000000001E-4</v>
      </c>
      <c r="D34" s="4">
        <v>1.1E-4</v>
      </c>
      <c r="E34" s="4">
        <v>2.0000000000000001E-4</v>
      </c>
      <c r="F34" s="4">
        <v>2.0000000000000001E-4</v>
      </c>
      <c r="G34" s="4">
        <v>1.2E-4</v>
      </c>
      <c r="H34" s="11">
        <v>3.1E-4</v>
      </c>
      <c r="I34" s="4">
        <v>1.8000000000000001E-4</v>
      </c>
      <c r="J34" s="8">
        <f t="shared" si="0"/>
        <v>3.1E-4</v>
      </c>
      <c r="K34" s="8">
        <f t="shared" si="1"/>
        <v>1.1E-4</v>
      </c>
      <c r="L34" s="12">
        <f t="shared" si="2"/>
        <v>1.8285714285714286E-4</v>
      </c>
    </row>
    <row r="35" spans="1:12" x14ac:dyDescent="0.25">
      <c r="A35" t="s">
        <v>56</v>
      </c>
      <c r="B35" s="4" t="s">
        <v>12</v>
      </c>
      <c r="C35" s="4">
        <v>5.0000000000000002E-5</v>
      </c>
      <c r="D35" s="4">
        <v>5.0000000000000002E-5</v>
      </c>
      <c r="E35" s="4">
        <v>5.0000000000000002E-5</v>
      </c>
      <c r="F35" s="4">
        <v>5.0000000000000002E-5</v>
      </c>
      <c r="G35" s="4">
        <v>1E-4</v>
      </c>
      <c r="H35" s="11">
        <v>2.0000000000000001E-4</v>
      </c>
      <c r="I35" s="4">
        <v>5.0000000000000002E-5</v>
      </c>
      <c r="J35" s="8">
        <f t="shared" si="0"/>
        <v>2.0000000000000001E-4</v>
      </c>
      <c r="K35" s="8">
        <f t="shared" si="1"/>
        <v>5.0000000000000002E-5</v>
      </c>
      <c r="L35" s="13">
        <f t="shared" si="2"/>
        <v>7.857142857142858E-5</v>
      </c>
    </row>
    <row r="36" spans="1:12" x14ac:dyDescent="0.25">
      <c r="A36" t="s">
        <v>57</v>
      </c>
      <c r="B36" s="4" t="s">
        <v>12</v>
      </c>
      <c r="C36" s="11">
        <v>0.39400000000000002</v>
      </c>
      <c r="D36" s="11">
        <v>0.155</v>
      </c>
      <c r="E36" s="4">
        <v>0.1</v>
      </c>
      <c r="F36" s="11">
        <v>0.16800000000000001</v>
      </c>
      <c r="G36" s="11">
        <v>0.48299999999999998</v>
      </c>
      <c r="H36" s="11">
        <v>0.70799999999999996</v>
      </c>
      <c r="I36" s="4">
        <v>0.32400000000000001</v>
      </c>
      <c r="J36" s="8">
        <f t="shared" si="0"/>
        <v>0.70799999999999996</v>
      </c>
      <c r="K36" s="8">
        <f t="shared" si="1"/>
        <v>0.1</v>
      </c>
      <c r="L36" s="12">
        <f t="shared" si="2"/>
        <v>0.33314285714285713</v>
      </c>
    </row>
    <row r="37" spans="1:12" x14ac:dyDescent="0.25">
      <c r="A37" t="s">
        <v>58</v>
      </c>
      <c r="B37" s="4" t="s">
        <v>12</v>
      </c>
      <c r="C37" s="4">
        <v>2.5000000000000001E-4</v>
      </c>
      <c r="D37" s="4">
        <v>2.5000000000000001E-4</v>
      </c>
      <c r="E37" s="4">
        <v>1E-4</v>
      </c>
      <c r="F37" s="4">
        <v>5.0000000000000002E-5</v>
      </c>
      <c r="G37" s="4">
        <v>2.5000000000000001E-4</v>
      </c>
      <c r="H37" s="11">
        <v>2.5000000000000001E-4</v>
      </c>
      <c r="I37" s="4">
        <v>2.5000000000000001E-4</v>
      </c>
      <c r="J37" s="8">
        <f t="shared" si="0"/>
        <v>2.5000000000000001E-4</v>
      </c>
      <c r="K37" s="8">
        <f t="shared" si="1"/>
        <v>5.0000000000000002E-5</v>
      </c>
      <c r="L37" s="12">
        <f t="shared" si="2"/>
        <v>2.0000000000000001E-4</v>
      </c>
    </row>
    <row r="38" spans="1:12" x14ac:dyDescent="0.25">
      <c r="A38" t="s">
        <v>59</v>
      </c>
      <c r="B38" s="4" t="s">
        <v>12</v>
      </c>
      <c r="C38" s="4">
        <v>5.0000000000000002E-5</v>
      </c>
      <c r="D38" s="4">
        <v>5.0000000000000002E-5</v>
      </c>
      <c r="E38" s="4">
        <v>5.0000000000000002E-5</v>
      </c>
      <c r="F38" s="4">
        <v>5.0000000000000004E-6</v>
      </c>
      <c r="G38" s="4">
        <v>5.0000000000000004E-6</v>
      </c>
      <c r="H38" s="11">
        <v>5.0000000000000004E-6</v>
      </c>
      <c r="I38" s="4">
        <v>5.0000000000000004E-6</v>
      </c>
      <c r="J38" s="8">
        <f t="shared" si="0"/>
        <v>5.0000000000000002E-5</v>
      </c>
      <c r="K38" s="8">
        <f t="shared" si="1"/>
        <v>5.0000000000000004E-6</v>
      </c>
      <c r="L38" s="15">
        <f t="shared" si="2"/>
        <v>2.4285714285714295E-5</v>
      </c>
    </row>
    <row r="39" spans="1:12" x14ac:dyDescent="0.25">
      <c r="B39" s="5" t="s">
        <v>24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O7" sqref="O7"/>
    </sheetView>
  </sheetViews>
  <sheetFormatPr defaultRowHeight="15" x14ac:dyDescent="0.25"/>
  <cols>
    <col min="1" max="1" width="19.140625" customWidth="1"/>
    <col min="3" max="6" width="7.85546875" bestFit="1" customWidth="1"/>
    <col min="7" max="9" width="7.85546875" customWidth="1"/>
  </cols>
  <sheetData>
    <row r="1" spans="1:12" ht="15.75" x14ac:dyDescent="0.25">
      <c r="A1" s="1" t="s">
        <v>62</v>
      </c>
    </row>
    <row r="2" spans="1:12" x14ac:dyDescent="0.25">
      <c r="A2" s="2"/>
      <c r="B2" s="3"/>
    </row>
    <row r="3" spans="1:12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6">
        <v>41821</v>
      </c>
      <c r="J3" s="7" t="s">
        <v>63</v>
      </c>
      <c r="K3" s="7" t="s">
        <v>64</v>
      </c>
      <c r="L3" s="7" t="s">
        <v>65</v>
      </c>
    </row>
    <row r="4" spans="1:12" x14ac:dyDescent="0.25">
      <c r="A4" t="s">
        <v>26</v>
      </c>
      <c r="B4" s="4" t="s">
        <v>12</v>
      </c>
      <c r="C4" s="4">
        <v>23.3</v>
      </c>
      <c r="D4" s="4">
        <v>21.5</v>
      </c>
      <c r="E4" s="4">
        <v>10.4</v>
      </c>
      <c r="F4" s="4">
        <v>17.3</v>
      </c>
      <c r="G4" s="4">
        <v>24.4</v>
      </c>
      <c r="H4" s="4">
        <v>25.1</v>
      </c>
      <c r="I4" s="4">
        <v>17.399999999999999</v>
      </c>
      <c r="J4" s="8">
        <f>MAX(C4:I4)</f>
        <v>25.1</v>
      </c>
      <c r="K4" s="8">
        <f>MIN(C4:I4)</f>
        <v>10.4</v>
      </c>
      <c r="L4" s="9">
        <f>AVERAGE(C4:I4)</f>
        <v>19.914285714285715</v>
      </c>
    </row>
    <row r="5" spans="1:12" x14ac:dyDescent="0.25">
      <c r="A5" t="s">
        <v>27</v>
      </c>
      <c r="B5" s="4" t="s">
        <v>12</v>
      </c>
      <c r="C5" s="4">
        <v>2.8000000000000001E-2</v>
      </c>
      <c r="D5" s="4">
        <v>1.2E-2</v>
      </c>
      <c r="E5" s="4">
        <v>2.5000000000000001E-3</v>
      </c>
      <c r="F5" s="4">
        <v>0.01</v>
      </c>
      <c r="G5" s="4">
        <v>3.4000000000000002E-2</v>
      </c>
      <c r="H5" s="4">
        <v>5.1999999999999998E-2</v>
      </c>
      <c r="I5" s="4">
        <v>1.0999999999999999E-2</v>
      </c>
      <c r="J5" s="8">
        <f t="shared" ref="J5:J37" si="0">MAX(C5:I5)</f>
        <v>5.1999999999999998E-2</v>
      </c>
      <c r="K5" s="8">
        <f t="shared" ref="K5:K37" si="1">MIN(C5:I5)</f>
        <v>2.5000000000000001E-3</v>
      </c>
      <c r="L5" s="10">
        <f t="shared" ref="L5:L37" si="2">AVERAGE(C5:I5)</f>
        <v>2.1357142857142859E-2</v>
      </c>
    </row>
    <row r="6" spans="1:12" x14ac:dyDescent="0.25">
      <c r="A6" t="s">
        <v>28</v>
      </c>
      <c r="B6" s="4" t="s">
        <v>12</v>
      </c>
      <c r="C6" s="4">
        <v>5.12</v>
      </c>
      <c r="D6" s="4">
        <v>4.33</v>
      </c>
      <c r="E6" s="4">
        <v>2.46</v>
      </c>
      <c r="F6" s="4">
        <v>4.17</v>
      </c>
      <c r="G6" s="4">
        <v>4.63</v>
      </c>
      <c r="H6" s="4">
        <v>4.54</v>
      </c>
      <c r="I6" s="4">
        <v>3.98</v>
      </c>
      <c r="J6" s="8">
        <f t="shared" si="0"/>
        <v>5.12</v>
      </c>
      <c r="K6" s="8">
        <f t="shared" si="1"/>
        <v>2.46</v>
      </c>
      <c r="L6" s="9">
        <f t="shared" si="2"/>
        <v>4.1757142857142853</v>
      </c>
    </row>
    <row r="7" spans="1:12" x14ac:dyDescent="0.25">
      <c r="A7" t="s">
        <v>29</v>
      </c>
      <c r="B7" s="4" t="s">
        <v>12</v>
      </c>
      <c r="C7" s="4">
        <v>3.1E-2</v>
      </c>
      <c r="D7" s="4">
        <v>5.0000000000000001E-4</v>
      </c>
      <c r="E7" s="4">
        <v>5.0000000000000001E-3</v>
      </c>
      <c r="F7" s="4">
        <v>1.7999999999999999E-2</v>
      </c>
      <c r="G7" s="4">
        <v>3.2000000000000001E-2</v>
      </c>
      <c r="H7" s="4">
        <v>0.04</v>
      </c>
      <c r="I7" s="4">
        <v>0.03</v>
      </c>
      <c r="J7" s="8">
        <f t="shared" si="0"/>
        <v>0.04</v>
      </c>
      <c r="K7" s="8">
        <f t="shared" si="1"/>
        <v>5.0000000000000001E-4</v>
      </c>
      <c r="L7" s="10">
        <f t="shared" si="2"/>
        <v>2.2357142857142857E-2</v>
      </c>
    </row>
    <row r="8" spans="1:12" x14ac:dyDescent="0.25">
      <c r="A8" t="s">
        <v>30</v>
      </c>
      <c r="B8" s="4" t="s">
        <v>12</v>
      </c>
      <c r="C8" s="4">
        <v>0.7</v>
      </c>
      <c r="D8" s="4">
        <v>0.7</v>
      </c>
      <c r="E8" s="4">
        <v>0.5</v>
      </c>
      <c r="F8" s="4">
        <v>0.8</v>
      </c>
      <c r="G8" s="4">
        <v>0.7</v>
      </c>
      <c r="H8" s="4">
        <v>0.7</v>
      </c>
      <c r="I8" s="4">
        <v>0.7</v>
      </c>
      <c r="J8" s="8">
        <f t="shared" si="0"/>
        <v>0.8</v>
      </c>
      <c r="K8" s="8">
        <f t="shared" si="1"/>
        <v>0.5</v>
      </c>
      <c r="L8" s="9">
        <f t="shared" si="2"/>
        <v>0.68571428571428583</v>
      </c>
    </row>
    <row r="9" spans="1:12" x14ac:dyDescent="0.25">
      <c r="A9" t="s">
        <v>31</v>
      </c>
      <c r="B9" s="4" t="s">
        <v>12</v>
      </c>
      <c r="C9" s="4">
        <v>3.86</v>
      </c>
      <c r="D9" s="4">
        <v>3.47</v>
      </c>
      <c r="E9" s="4">
        <v>2.34</v>
      </c>
      <c r="F9" s="4">
        <v>3.34</v>
      </c>
      <c r="G9" s="4">
        <v>3.61</v>
      </c>
      <c r="H9" s="4">
        <v>3.64</v>
      </c>
      <c r="I9" s="4">
        <v>3.02</v>
      </c>
      <c r="J9" s="8">
        <f t="shared" si="0"/>
        <v>3.86</v>
      </c>
      <c r="K9" s="8">
        <f t="shared" si="1"/>
        <v>2.34</v>
      </c>
      <c r="L9" s="9">
        <f t="shared" si="2"/>
        <v>3.3257142857142861</v>
      </c>
    </row>
    <row r="10" spans="1:12" x14ac:dyDescent="0.25">
      <c r="A10" t="s">
        <v>32</v>
      </c>
      <c r="B10" s="4" t="s">
        <v>12</v>
      </c>
      <c r="C10" s="4">
        <v>2</v>
      </c>
      <c r="D10" s="4">
        <v>2.1</v>
      </c>
      <c r="E10" s="4">
        <v>1.6</v>
      </c>
      <c r="F10" s="4">
        <v>2</v>
      </c>
      <c r="G10" s="4">
        <v>2.4</v>
      </c>
      <c r="H10" s="4">
        <v>2.1</v>
      </c>
      <c r="I10" s="4">
        <v>1.8</v>
      </c>
      <c r="J10" s="8">
        <f t="shared" si="0"/>
        <v>2.4</v>
      </c>
      <c r="K10" s="8">
        <f t="shared" si="1"/>
        <v>1.6</v>
      </c>
      <c r="L10" s="9">
        <f t="shared" si="2"/>
        <v>2</v>
      </c>
    </row>
    <row r="11" spans="1:12" x14ac:dyDescent="0.25">
      <c r="A11" t="s">
        <v>61</v>
      </c>
      <c r="B11" s="4" t="s">
        <v>12</v>
      </c>
      <c r="C11" s="4">
        <v>20.2</v>
      </c>
      <c r="D11" s="4">
        <v>19.600000000000001</v>
      </c>
      <c r="E11" s="4">
        <v>8.9</v>
      </c>
      <c r="F11" s="4">
        <v>16.100000000000001</v>
      </c>
      <c r="G11" s="4">
        <v>20.2</v>
      </c>
      <c r="H11" s="4">
        <v>21</v>
      </c>
      <c r="I11" s="4">
        <v>17.899999999999999</v>
      </c>
      <c r="J11" s="8">
        <f t="shared" si="0"/>
        <v>21</v>
      </c>
      <c r="K11" s="8">
        <f t="shared" si="1"/>
        <v>8.9</v>
      </c>
      <c r="L11" s="9">
        <f t="shared" si="2"/>
        <v>17.7</v>
      </c>
    </row>
    <row r="12" spans="1:12" x14ac:dyDescent="0.25">
      <c r="A12" t="s">
        <v>33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4">
        <v>5.0000000000000001E-3</v>
      </c>
      <c r="J12" s="8">
        <f t="shared" si="0"/>
        <v>5.0000000000000001E-3</v>
      </c>
      <c r="K12" s="8">
        <f t="shared" si="1"/>
        <v>5.0000000000000001E-3</v>
      </c>
      <c r="L12" s="12">
        <f t="shared" si="2"/>
        <v>5.0000000000000001E-3</v>
      </c>
    </row>
    <row r="13" spans="1:12" x14ac:dyDescent="0.25">
      <c r="A13" t="s">
        <v>34</v>
      </c>
      <c r="B13" s="4" t="s">
        <v>12</v>
      </c>
      <c r="C13" s="4">
        <v>4.7E-2</v>
      </c>
      <c r="D13" s="4">
        <v>5.0000000000000001E-3</v>
      </c>
      <c r="E13" s="4">
        <v>3.6999999999999998E-2</v>
      </c>
      <c r="F13" s="4">
        <v>3.7999999999999999E-2</v>
      </c>
      <c r="G13" s="4">
        <v>4.2000000000000003E-2</v>
      </c>
      <c r="H13" s="4">
        <v>5.1999999999999998E-2</v>
      </c>
      <c r="I13" s="4">
        <v>4.1000000000000002E-2</v>
      </c>
      <c r="J13" s="8">
        <f t="shared" si="0"/>
        <v>5.1999999999999998E-2</v>
      </c>
      <c r="K13" s="8">
        <f t="shared" si="1"/>
        <v>5.0000000000000001E-3</v>
      </c>
      <c r="L13" s="12">
        <f t="shared" si="2"/>
        <v>3.7428571428571429E-2</v>
      </c>
    </row>
    <row r="14" spans="1:12" x14ac:dyDescent="0.25">
      <c r="A14" t="s">
        <v>35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4">
        <v>1E-4</v>
      </c>
      <c r="I14" s="4">
        <v>1E-4</v>
      </c>
      <c r="J14" s="8">
        <f t="shared" si="0"/>
        <v>1E-4</v>
      </c>
      <c r="K14" s="8">
        <f t="shared" si="1"/>
        <v>1E-4</v>
      </c>
      <c r="L14" s="13">
        <f t="shared" si="2"/>
        <v>1.0000000000000002E-4</v>
      </c>
    </row>
    <row r="15" spans="1:12" x14ac:dyDescent="0.25">
      <c r="A15" t="s">
        <v>36</v>
      </c>
      <c r="B15" s="4" t="s">
        <v>12</v>
      </c>
      <c r="C15" s="4">
        <v>4.0000000000000002E-4</v>
      </c>
      <c r="D15" s="4">
        <v>1.1000000000000001E-3</v>
      </c>
      <c r="E15" s="4">
        <v>1E-4</v>
      </c>
      <c r="F15" s="4">
        <v>1E-4</v>
      </c>
      <c r="G15" s="4">
        <v>5.9999999999999995E-4</v>
      </c>
      <c r="H15" s="4">
        <v>8.0000000000000004E-4</v>
      </c>
      <c r="I15" s="4">
        <v>2.9999999999999997E-4</v>
      </c>
      <c r="J15" s="8">
        <f t="shared" si="0"/>
        <v>1.1000000000000001E-3</v>
      </c>
      <c r="K15" s="8">
        <f t="shared" si="1"/>
        <v>1E-4</v>
      </c>
      <c r="L15" s="12">
        <f t="shared" si="2"/>
        <v>4.8571428571428566E-4</v>
      </c>
    </row>
    <row r="16" spans="1:12" x14ac:dyDescent="0.25">
      <c r="A16" t="s">
        <v>37</v>
      </c>
      <c r="B16" s="4" t="s">
        <v>12</v>
      </c>
      <c r="C16" s="4">
        <v>2.1999999999999999E-2</v>
      </c>
      <c r="D16" s="4">
        <v>2.1999999999999999E-2</v>
      </c>
      <c r="E16" s="4">
        <v>1.0999999999999999E-2</v>
      </c>
      <c r="F16" s="4">
        <v>0.02</v>
      </c>
      <c r="G16" s="4">
        <v>2.1999999999999999E-2</v>
      </c>
      <c r="H16" s="4">
        <v>2.3E-2</v>
      </c>
      <c r="I16" s="4">
        <v>1.7999999999999999E-2</v>
      </c>
      <c r="J16" s="8">
        <f t="shared" si="0"/>
        <v>2.3E-2</v>
      </c>
      <c r="K16" s="8">
        <f t="shared" si="1"/>
        <v>1.0999999999999999E-2</v>
      </c>
      <c r="L16" s="12">
        <f t="shared" si="2"/>
        <v>1.9714285714285712E-2</v>
      </c>
    </row>
    <row r="17" spans="1:12" x14ac:dyDescent="0.25">
      <c r="A17" t="s">
        <v>38</v>
      </c>
      <c r="B17" s="4" t="s">
        <v>12</v>
      </c>
      <c r="C17" s="4">
        <v>3.3E-4</v>
      </c>
      <c r="D17" s="4">
        <v>1E-4</v>
      </c>
      <c r="E17" s="4">
        <v>2.7E-4</v>
      </c>
      <c r="F17" s="4">
        <v>4.2000000000000002E-4</v>
      </c>
      <c r="G17" s="4">
        <v>1.7000000000000001E-4</v>
      </c>
      <c r="H17" s="4">
        <v>2.5000000000000001E-4</v>
      </c>
      <c r="I17" s="4">
        <v>3.8999999999999999E-4</v>
      </c>
      <c r="J17" s="8">
        <f t="shared" si="0"/>
        <v>4.2000000000000002E-4</v>
      </c>
      <c r="K17" s="8">
        <f t="shared" si="1"/>
        <v>1E-4</v>
      </c>
      <c r="L17" s="12">
        <f t="shared" si="2"/>
        <v>2.7571428571428571E-4</v>
      </c>
    </row>
    <row r="18" spans="1:12" x14ac:dyDescent="0.25">
      <c r="A18" t="s">
        <v>39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4">
        <v>5.0000000000000001E-4</v>
      </c>
      <c r="J18" s="8">
        <f t="shared" si="0"/>
        <v>5.0000000000000001E-4</v>
      </c>
      <c r="K18" s="8">
        <f t="shared" si="1"/>
        <v>5.0000000000000001E-4</v>
      </c>
      <c r="L18" s="12">
        <f t="shared" si="2"/>
        <v>5.0000000000000001E-4</v>
      </c>
    </row>
    <row r="19" spans="1:12" x14ac:dyDescent="0.25">
      <c r="A19" t="s">
        <v>40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2E-3</v>
      </c>
      <c r="I19" s="4">
        <v>2E-3</v>
      </c>
      <c r="J19" s="8">
        <f t="shared" si="0"/>
        <v>2E-3</v>
      </c>
      <c r="K19" s="8">
        <f t="shared" si="1"/>
        <v>2E-3</v>
      </c>
      <c r="L19" s="12">
        <f t="shared" si="2"/>
        <v>2E-3</v>
      </c>
    </row>
    <row r="20" spans="1:12" x14ac:dyDescent="0.25">
      <c r="A20" t="s">
        <v>41</v>
      </c>
      <c r="B20" s="4" t="s">
        <v>12</v>
      </c>
      <c r="C20" s="4">
        <v>2.64E-3</v>
      </c>
      <c r="D20" s="4">
        <v>1E-3</v>
      </c>
      <c r="E20" s="4">
        <v>7.1000000000000002E-4</v>
      </c>
      <c r="F20" s="4">
        <v>1.3799999999999999E-3</v>
      </c>
      <c r="G20" s="4">
        <v>2.5699999999999998E-3</v>
      </c>
      <c r="H20" s="4">
        <v>3.5799999999999998E-3</v>
      </c>
      <c r="I20" s="4">
        <v>1.9300000000000001E-3</v>
      </c>
      <c r="J20" s="8">
        <f t="shared" si="0"/>
        <v>3.5799999999999998E-3</v>
      </c>
      <c r="K20" s="8">
        <f t="shared" si="1"/>
        <v>7.1000000000000002E-4</v>
      </c>
      <c r="L20" s="12">
        <f t="shared" si="2"/>
        <v>1.972857142857143E-3</v>
      </c>
    </row>
    <row r="21" spans="1:12" x14ac:dyDescent="0.25">
      <c r="A21" t="s">
        <v>42</v>
      </c>
      <c r="B21" s="4" t="s">
        <v>12</v>
      </c>
      <c r="C21" s="4">
        <v>4.0000000000000002E-4</v>
      </c>
      <c r="D21" s="4">
        <v>2.0000000000000001E-4</v>
      </c>
      <c r="E21" s="4">
        <v>2.0000000000000001E-4</v>
      </c>
      <c r="F21" s="4">
        <v>2.0000000000000001E-4</v>
      </c>
      <c r="G21" s="4">
        <v>2.0000000000000001E-4</v>
      </c>
      <c r="H21" s="4">
        <v>2.0000000000000001E-4</v>
      </c>
      <c r="I21" s="4">
        <v>2.0000000000000001E-4</v>
      </c>
      <c r="J21" s="8">
        <f t="shared" si="0"/>
        <v>4.0000000000000002E-4</v>
      </c>
      <c r="K21" s="8">
        <f t="shared" si="1"/>
        <v>2.0000000000000001E-4</v>
      </c>
      <c r="L21" s="12">
        <f t="shared" si="2"/>
        <v>2.2857142857142862E-4</v>
      </c>
    </row>
    <row r="22" spans="1:12" x14ac:dyDescent="0.25">
      <c r="A22" t="s">
        <v>43</v>
      </c>
      <c r="B22" s="4" t="s">
        <v>12</v>
      </c>
      <c r="C22" s="4">
        <v>2.0000000000000001E-4</v>
      </c>
      <c r="D22" s="4">
        <v>6.4000000000000005E-4</v>
      </c>
      <c r="E22" s="4">
        <v>8.0000000000000007E-5</v>
      </c>
      <c r="F22" s="4">
        <v>2.5000000000000001E-4</v>
      </c>
      <c r="G22" s="4">
        <v>5.0000000000000002E-5</v>
      </c>
      <c r="H22" s="4">
        <v>6.0000000000000002E-5</v>
      </c>
      <c r="I22" s="4">
        <v>1.2999999999999999E-4</v>
      </c>
      <c r="J22" s="8">
        <f t="shared" si="0"/>
        <v>6.4000000000000005E-4</v>
      </c>
      <c r="K22" s="8">
        <f t="shared" si="1"/>
        <v>5.0000000000000002E-5</v>
      </c>
      <c r="L22" s="12">
        <f t="shared" si="2"/>
        <v>2.014285714285714E-4</v>
      </c>
    </row>
    <row r="23" spans="1:12" x14ac:dyDescent="0.25">
      <c r="A23" t="s">
        <v>44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1E-3</v>
      </c>
      <c r="G23" s="4">
        <v>5.0000000000000001E-4</v>
      </c>
      <c r="H23" s="4">
        <v>1E-3</v>
      </c>
      <c r="I23" s="4">
        <v>1E-3</v>
      </c>
      <c r="J23" s="8">
        <f t="shared" si="0"/>
        <v>1E-3</v>
      </c>
      <c r="K23" s="8">
        <f t="shared" si="1"/>
        <v>5.0000000000000001E-4</v>
      </c>
      <c r="L23" s="12">
        <f t="shared" si="2"/>
        <v>7.1428571428571429E-4</v>
      </c>
    </row>
    <row r="24" spans="1:12" x14ac:dyDescent="0.25">
      <c r="A24" t="s">
        <v>45</v>
      </c>
      <c r="B24" s="4" t="s">
        <v>12</v>
      </c>
      <c r="C24" s="4">
        <v>8.0000000000000004E-4</v>
      </c>
      <c r="D24" s="4">
        <v>5.0000000000000002E-5</v>
      </c>
      <c r="E24" s="4">
        <v>5.0000000000000002E-5</v>
      </c>
      <c r="F24" s="4">
        <v>5.0000000000000002E-5</v>
      </c>
      <c r="G24" s="4">
        <v>4.0000000000000002E-4</v>
      </c>
      <c r="H24" s="4">
        <v>8.9999999999999998E-4</v>
      </c>
      <c r="I24" s="4">
        <v>1.6999999999999999E-3</v>
      </c>
      <c r="J24" s="8">
        <f t="shared" si="0"/>
        <v>1.6999999999999999E-3</v>
      </c>
      <c r="K24" s="8">
        <f t="shared" si="1"/>
        <v>5.0000000000000002E-5</v>
      </c>
      <c r="L24" s="12">
        <f t="shared" si="2"/>
        <v>5.6428571428571433E-4</v>
      </c>
    </row>
    <row r="25" spans="1:12" x14ac:dyDescent="0.25">
      <c r="A25" t="s">
        <v>46</v>
      </c>
      <c r="B25" s="4" t="s">
        <v>12</v>
      </c>
      <c r="C25" s="4">
        <v>4.0000000000000001E-3</v>
      </c>
      <c r="D25" s="4">
        <v>2E-3</v>
      </c>
      <c r="E25" s="4">
        <v>2E-3</v>
      </c>
      <c r="F25" s="4">
        <v>3.0000000000000001E-3</v>
      </c>
      <c r="G25" s="4">
        <v>2E-3</v>
      </c>
      <c r="H25" s="4">
        <v>2E-3</v>
      </c>
      <c r="I25" s="4">
        <v>3.0000000000000001E-3</v>
      </c>
      <c r="J25" s="8">
        <f t="shared" si="0"/>
        <v>4.0000000000000001E-3</v>
      </c>
      <c r="K25" s="8">
        <f t="shared" si="1"/>
        <v>2E-3</v>
      </c>
      <c r="L25" s="12">
        <f t="shared" si="2"/>
        <v>2.5714285714285713E-3</v>
      </c>
    </row>
    <row r="26" spans="1:12" x14ac:dyDescent="0.25">
      <c r="A26" t="s">
        <v>47</v>
      </c>
      <c r="B26" s="4" t="s">
        <v>12</v>
      </c>
      <c r="C26" s="4">
        <v>5.0000000000000002E-5</v>
      </c>
      <c r="D26" s="4">
        <v>5.0000000000000002E-5</v>
      </c>
      <c r="E26" s="4">
        <v>5.0000000000000002E-5</v>
      </c>
      <c r="F26" s="4">
        <v>5.0000000000000002E-5</v>
      </c>
      <c r="G26" s="4">
        <v>5.0000000000000002E-5</v>
      </c>
      <c r="H26" s="4">
        <v>5.0000000000000002E-5</v>
      </c>
      <c r="I26" s="4">
        <v>5.0000000000000002E-5</v>
      </c>
      <c r="J26" s="8">
        <f t="shared" si="0"/>
        <v>5.0000000000000002E-5</v>
      </c>
      <c r="K26" s="8">
        <f t="shared" si="1"/>
        <v>5.0000000000000002E-5</v>
      </c>
      <c r="L26" s="13">
        <f t="shared" si="2"/>
        <v>5.0000000000000009E-5</v>
      </c>
    </row>
    <row r="27" spans="1:12" x14ac:dyDescent="0.25">
      <c r="A27" t="s">
        <v>48</v>
      </c>
      <c r="B27" s="4" t="s">
        <v>12</v>
      </c>
      <c r="C27" s="4">
        <v>4.2999999999999997E-2</v>
      </c>
      <c r="D27" s="4">
        <v>1.2999999999999999E-2</v>
      </c>
      <c r="E27" s="4">
        <v>2.3E-2</v>
      </c>
      <c r="F27" s="4">
        <v>4.2999999999999997E-2</v>
      </c>
      <c r="G27" s="4">
        <v>1.7000000000000001E-2</v>
      </c>
      <c r="H27" s="4">
        <v>1.0999999999999999E-2</v>
      </c>
      <c r="I27" s="4">
        <v>3.5000000000000003E-2</v>
      </c>
      <c r="J27" s="8">
        <f t="shared" si="0"/>
        <v>4.2999999999999997E-2</v>
      </c>
      <c r="K27" s="8">
        <f t="shared" si="1"/>
        <v>1.0999999999999999E-2</v>
      </c>
      <c r="L27" s="12">
        <f t="shared" si="2"/>
        <v>2.642857142857143E-2</v>
      </c>
    </row>
    <row r="28" spans="1:12" x14ac:dyDescent="0.25">
      <c r="A28" t="s">
        <v>49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4">
        <v>2.9999999999999997E-4</v>
      </c>
      <c r="I28" s="4">
        <v>2.9999999999999997E-4</v>
      </c>
      <c r="J28" s="8">
        <f t="shared" si="0"/>
        <v>2.9999999999999997E-4</v>
      </c>
      <c r="K28" s="8">
        <f t="shared" si="1"/>
        <v>2.9999999999999997E-4</v>
      </c>
      <c r="L28" s="12">
        <f t="shared" si="2"/>
        <v>2.9999999999999997E-4</v>
      </c>
    </row>
    <row r="29" spans="1:12" x14ac:dyDescent="0.25">
      <c r="A29" t="s">
        <v>50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4">
        <v>5.0000000000000004E-6</v>
      </c>
      <c r="J29" s="8">
        <f t="shared" si="0"/>
        <v>5.0000000000000004E-6</v>
      </c>
      <c r="K29" s="8">
        <f t="shared" si="1"/>
        <v>5.0000000000000004E-6</v>
      </c>
      <c r="L29" s="15">
        <f t="shared" si="2"/>
        <v>5.0000000000000004E-6</v>
      </c>
    </row>
    <row r="30" spans="1:12" x14ac:dyDescent="0.25">
      <c r="A30" t="s">
        <v>51</v>
      </c>
      <c r="B30" s="4" t="s">
        <v>12</v>
      </c>
      <c r="C30" s="4">
        <v>0.127</v>
      </c>
      <c r="D30" s="4">
        <v>0.14899999999999999</v>
      </c>
      <c r="E30" s="4">
        <v>0.06</v>
      </c>
      <c r="F30" s="4">
        <v>0.112</v>
      </c>
      <c r="G30" s="4">
        <v>0.14399999999999999</v>
      </c>
      <c r="H30" s="4">
        <v>0.14599999999999999</v>
      </c>
      <c r="I30" s="4">
        <v>0.10299999999999999</v>
      </c>
      <c r="J30" s="8">
        <f t="shared" si="0"/>
        <v>0.14899999999999999</v>
      </c>
      <c r="K30" s="8">
        <f t="shared" si="1"/>
        <v>0.06</v>
      </c>
      <c r="L30" s="12">
        <f t="shared" si="2"/>
        <v>0.12014285714285713</v>
      </c>
    </row>
    <row r="31" spans="1:12" x14ac:dyDescent="0.25">
      <c r="A31" t="s">
        <v>52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4">
        <v>5.0000000000000004E-6</v>
      </c>
      <c r="J31" s="8">
        <f t="shared" si="0"/>
        <v>5.0000000000000004E-6</v>
      </c>
      <c r="K31" s="8">
        <f t="shared" si="1"/>
        <v>5.0000000000000004E-6</v>
      </c>
      <c r="L31" s="15">
        <f t="shared" si="2"/>
        <v>5.0000000000000004E-6</v>
      </c>
    </row>
    <row r="32" spans="1:12" x14ac:dyDescent="0.25">
      <c r="A32" t="s">
        <v>53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4">
        <v>2.0000000000000001E-4</v>
      </c>
      <c r="J32" s="8">
        <f t="shared" si="0"/>
        <v>2.0000000000000001E-4</v>
      </c>
      <c r="K32" s="8">
        <f t="shared" si="1"/>
        <v>2.0000000000000001E-4</v>
      </c>
      <c r="L32" s="12">
        <f t="shared" si="2"/>
        <v>2.0000000000000004E-4</v>
      </c>
    </row>
    <row r="33" spans="1:12" x14ac:dyDescent="0.25">
      <c r="A33" t="s">
        <v>54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4">
        <v>5.0000000000000002E-5</v>
      </c>
      <c r="J33" s="8">
        <f t="shared" si="0"/>
        <v>5.0000000000000002E-5</v>
      </c>
      <c r="K33" s="8">
        <f t="shared" si="1"/>
        <v>5.0000000000000002E-5</v>
      </c>
      <c r="L33" s="13">
        <f t="shared" si="2"/>
        <v>5.0000000000000009E-5</v>
      </c>
    </row>
    <row r="34" spans="1:12" x14ac:dyDescent="0.25">
      <c r="A34" t="s">
        <v>55</v>
      </c>
      <c r="B34" s="4" t="s">
        <v>12</v>
      </c>
      <c r="C34" s="4">
        <v>2.0000000000000001E-4</v>
      </c>
      <c r="D34" s="4">
        <v>2.0000000000000001E-4</v>
      </c>
      <c r="E34" s="4">
        <v>2.0000000000000001E-4</v>
      </c>
      <c r="F34" s="4">
        <v>2.0000000000000001E-4</v>
      </c>
      <c r="G34" s="4">
        <v>2.0000000000000001E-4</v>
      </c>
      <c r="H34" s="4">
        <v>2.0000000000000001E-4</v>
      </c>
      <c r="I34" s="4">
        <v>2.0000000000000001E-4</v>
      </c>
      <c r="J34" s="8">
        <f t="shared" si="0"/>
        <v>2.0000000000000001E-4</v>
      </c>
      <c r="K34" s="8">
        <f t="shared" si="1"/>
        <v>2.0000000000000001E-4</v>
      </c>
      <c r="L34" s="12">
        <f t="shared" si="2"/>
        <v>2.0000000000000004E-4</v>
      </c>
    </row>
    <row r="35" spans="1:12" x14ac:dyDescent="0.25">
      <c r="A35" t="s">
        <v>56</v>
      </c>
      <c r="B35" s="4" t="s">
        <v>12</v>
      </c>
      <c r="C35" s="4">
        <v>5.0000000000000002E-5</v>
      </c>
      <c r="D35" s="4">
        <v>5.0000000000000002E-5</v>
      </c>
      <c r="E35" s="4">
        <v>5.0000000000000002E-5</v>
      </c>
      <c r="F35" s="4">
        <v>5.0000000000000004E-6</v>
      </c>
      <c r="G35" s="4">
        <v>5.0000000000000002E-5</v>
      </c>
      <c r="H35" s="4">
        <v>5.0000000000000002E-5</v>
      </c>
      <c r="I35" s="4">
        <v>5.0000000000000002E-5</v>
      </c>
      <c r="J35" s="8">
        <f t="shared" si="0"/>
        <v>5.0000000000000002E-5</v>
      </c>
      <c r="K35" s="8">
        <f t="shared" si="1"/>
        <v>5.0000000000000004E-6</v>
      </c>
      <c r="L35" s="13">
        <f t="shared" si="2"/>
        <v>4.3571428571428576E-5</v>
      </c>
    </row>
    <row r="36" spans="1:12" x14ac:dyDescent="0.25">
      <c r="A36" t="s">
        <v>57</v>
      </c>
      <c r="B36" s="4" t="s">
        <v>12</v>
      </c>
      <c r="C36" s="4">
        <v>0.38900000000000001</v>
      </c>
      <c r="D36" s="4">
        <v>0.154</v>
      </c>
      <c r="E36" s="4">
        <v>0.09</v>
      </c>
      <c r="F36" s="4">
        <v>0.17299999999999999</v>
      </c>
      <c r="G36" s="4">
        <v>0.51300000000000001</v>
      </c>
      <c r="H36" s="4">
        <v>0.71599999999999997</v>
      </c>
      <c r="I36" s="4">
        <v>0.28399999999999997</v>
      </c>
      <c r="J36" s="8">
        <f t="shared" si="0"/>
        <v>0.71599999999999997</v>
      </c>
      <c r="K36" s="8">
        <f t="shared" si="1"/>
        <v>0.09</v>
      </c>
      <c r="L36" s="12">
        <f t="shared" si="2"/>
        <v>0.33128571428571429</v>
      </c>
    </row>
    <row r="37" spans="1:12" x14ac:dyDescent="0.25">
      <c r="A37" t="s">
        <v>58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4">
        <v>5.0000000000000002E-5</v>
      </c>
      <c r="I37" s="4">
        <v>5.0000000000000002E-5</v>
      </c>
      <c r="J37" s="8">
        <f t="shared" si="0"/>
        <v>5.0000000000000002E-5</v>
      </c>
      <c r="K37" s="8">
        <f t="shared" si="1"/>
        <v>5.0000000000000002E-5</v>
      </c>
      <c r="L37" s="13">
        <f t="shared" si="2"/>
        <v>5.0000000000000009E-5</v>
      </c>
    </row>
    <row r="38" spans="1:12" x14ac:dyDescent="0.25">
      <c r="B38" s="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2014-08-08T15:15:08Z</dcterms:modified>
</cp:coreProperties>
</file>